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021년\ITQ\★ITQ 문제\#기출문제\3월\103_엑셀\모범정답\"/>
    </mc:Choice>
  </mc:AlternateContent>
  <bookViews>
    <workbookView xWindow="-120" yWindow="-120" windowWidth="29040" windowHeight="15840"/>
  </bookViews>
  <sheets>
    <sheet name="제1작업" sheetId="8" r:id="rId1"/>
    <sheet name="제2작업" sheetId="2" r:id="rId2"/>
    <sheet name="제3작업" sheetId="12" r:id="rId3"/>
    <sheet name="제4작업" sheetId="19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분류">제1작업!$D$5:$D$12</definedName>
  </definedName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8" l="1"/>
  <c r="J8" i="8"/>
  <c r="J11" i="8"/>
  <c r="J5" i="8"/>
  <c r="J10" i="8"/>
  <c r="J9" i="8"/>
  <c r="J6" i="8"/>
  <c r="J12" i="8"/>
  <c r="J7" i="8"/>
  <c r="J13" i="8"/>
  <c r="J14" i="8"/>
  <c r="E14" i="8"/>
  <c r="I8" i="8"/>
  <c r="I11" i="8"/>
  <c r="I5" i="8"/>
  <c r="I10" i="8"/>
  <c r="I9" i="8"/>
  <c r="I6" i="8"/>
  <c r="I12" i="8"/>
  <c r="I7" i="8"/>
</calcChain>
</file>

<file path=xl/sharedStrings.xml><?xml version="1.0" encoding="utf-8"?>
<sst xmlns="http://schemas.openxmlformats.org/spreadsheetml/2006/main" count="110" uniqueCount="49">
  <si>
    <t>총합계</t>
  </si>
  <si>
    <t>**</t>
  </si>
  <si>
    <t>제품코드</t>
  </si>
  <si>
    <t>제품명</t>
  </si>
  <si>
    <t>분류</t>
  </si>
  <si>
    <t>입고량
(단위:BOX)</t>
  </si>
  <si>
    <t>판매량
(단위:BOX)</t>
  </si>
  <si>
    <t>판매금액</t>
  </si>
  <si>
    <t>제조일자</t>
  </si>
  <si>
    <t>사은품</t>
  </si>
  <si>
    <t>순위</t>
  </si>
  <si>
    <t>진액</t>
  </si>
  <si>
    <t>환</t>
  </si>
  <si>
    <t>기타</t>
  </si>
  <si>
    <t>의성마늘엿</t>
  </si>
  <si>
    <t>총 판매금액</t>
  </si>
  <si>
    <t>진오마늘환</t>
    <phoneticPr fontId="2" type="noConversion"/>
  </si>
  <si>
    <t>흰메마늘환</t>
    <phoneticPr fontId="2" type="noConversion"/>
  </si>
  <si>
    <t>황제흑마늘</t>
    <phoneticPr fontId="2" type="noConversion"/>
  </si>
  <si>
    <t>단양구운마늘환</t>
    <phoneticPr fontId="2" type="noConversion"/>
  </si>
  <si>
    <t>진마늘고추장</t>
    <phoneticPr fontId="2" type="noConversion"/>
  </si>
  <si>
    <t>하윤홍마늘</t>
  </si>
  <si>
    <t>하윤홍마늘</t>
    <phoneticPr fontId="2" type="noConversion"/>
  </si>
  <si>
    <t>판매금액</t>
    <phoneticPr fontId="2" type="noConversion"/>
  </si>
  <si>
    <t>최대 판매량(단위:BOX)</t>
    <phoneticPr fontId="2" type="noConversion"/>
  </si>
  <si>
    <t>진액 제품의 판매량(단위:BOX) 평균</t>
    <phoneticPr fontId="2" type="noConversion"/>
  </si>
  <si>
    <t>A1348</t>
    <phoneticPr fontId="2" type="noConversion"/>
  </si>
  <si>
    <t>A5165</t>
    <phoneticPr fontId="2" type="noConversion"/>
  </si>
  <si>
    <t>C4225</t>
    <phoneticPr fontId="2" type="noConversion"/>
  </si>
  <si>
    <t>A5115</t>
    <phoneticPr fontId="2" type="noConversion"/>
  </si>
  <si>
    <t>V8157</t>
    <phoneticPr fontId="2" type="noConversion"/>
  </si>
  <si>
    <t>K5317</t>
    <phoneticPr fontId="2" type="noConversion"/>
  </si>
  <si>
    <t>M8238</t>
    <phoneticPr fontId="2" type="noConversion"/>
  </si>
  <si>
    <t>M6220</t>
    <phoneticPr fontId="2" type="noConversion"/>
  </si>
  <si>
    <t>K*</t>
    <phoneticPr fontId="2" type="noConversion"/>
  </si>
  <si>
    <t>&gt;=100000</t>
    <phoneticPr fontId="2" type="noConversion"/>
  </si>
  <si>
    <t>개수 : 제품명</t>
  </si>
  <si>
    <t>평균 : 판매량(단위:BOX)</t>
  </si>
  <si>
    <t>1-30000</t>
  </si>
  <si>
    <t>30001-60000</t>
  </si>
  <si>
    <t>60001-90000</t>
  </si>
  <si>
    <t>120001-150000</t>
  </si>
  <si>
    <t>진성흑마늘</t>
  </si>
  <si>
    <t>진오마늘환</t>
  </si>
  <si>
    <t>황제흑마늘</t>
  </si>
  <si>
    <t>단양구운마늘환</t>
  </si>
  <si>
    <t>진마늘고추장</t>
  </si>
  <si>
    <t>흰메마늘환</t>
  </si>
  <si>
    <t>진성흑마늘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</si>
</sst>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8" formatCode="#,##0_);[Red]\(#,##0\)"/>
    <numFmt numFmtId="179" formatCode="_-* #,##0.0000_-;\-* #,##0.0000_-;_-* &quot;-&quot;_-;_-@_-"/>
    <numFmt numFmtId="180" formatCode="#,##0&quot;원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5" xfId="1" applyNumberFormat="1" applyFont="1" applyBorder="1" applyAlignment="1">
      <alignment horizontal="center" vertical="center"/>
    </xf>
    <xf numFmtId="0" fontId="3" fillId="0" borderId="7" xfId="1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41" fontId="3" fillId="0" borderId="4" xfId="1" applyFont="1" applyBorder="1" applyAlignment="1">
      <alignment horizontal="right" vertical="center"/>
    </xf>
    <xf numFmtId="0" fontId="3" fillId="0" borderId="20" xfId="0" applyFont="1" applyFill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3" fillId="0" borderId="4" xfId="1" applyNumberFormat="1" applyFont="1" applyBorder="1" applyAlignment="1">
      <alignment horizontal="center" vertical="center"/>
    </xf>
    <xf numFmtId="41" fontId="3" fillId="0" borderId="6" xfId="1" applyFont="1" applyBorder="1" applyAlignment="1">
      <alignment horizontal="right" vertical="center"/>
    </xf>
    <xf numFmtId="41" fontId="3" fillId="0" borderId="0" xfId="0" applyNumberFormat="1" applyFont="1">
      <alignment vertical="center"/>
    </xf>
    <xf numFmtId="178" fontId="3" fillId="0" borderId="6" xfId="1" applyNumberFormat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178" fontId="3" fillId="0" borderId="4" xfId="1" applyNumberFormat="1" applyFont="1" applyBorder="1" applyAlignment="1">
      <alignment horizontal="right" vertical="center"/>
    </xf>
    <xf numFmtId="14" fontId="3" fillId="0" borderId="6" xfId="1" applyNumberFormat="1" applyFont="1" applyBorder="1" applyAlignment="1">
      <alignment horizontal="center" vertical="center"/>
    </xf>
    <xf numFmtId="41" fontId="3" fillId="0" borderId="5" xfId="1" applyFont="1" applyBorder="1" applyAlignment="1">
      <alignment horizontal="right" vertical="center"/>
    </xf>
    <xf numFmtId="178" fontId="3" fillId="0" borderId="7" xfId="1" applyNumberFormat="1" applyFont="1" applyBorder="1" applyAlignment="1">
      <alignment horizontal="right" vertical="center"/>
    </xf>
    <xf numFmtId="179" fontId="3" fillId="0" borderId="0" xfId="0" applyNumberFormat="1" applyFont="1">
      <alignment vertical="center"/>
    </xf>
    <xf numFmtId="180" fontId="3" fillId="0" borderId="6" xfId="1" applyNumberFormat="1" applyFont="1" applyBorder="1" applyAlignment="1">
      <alignment horizontal="right" vertical="center"/>
    </xf>
    <xf numFmtId="180" fontId="3" fillId="0" borderId="1" xfId="1" applyNumberFormat="1" applyFont="1" applyBorder="1" applyAlignment="1">
      <alignment horizontal="right" vertical="center"/>
    </xf>
    <xf numFmtId="180" fontId="3" fillId="0" borderId="4" xfId="1" applyNumberFormat="1" applyFont="1" applyBorder="1" applyAlignment="1">
      <alignment horizontal="right" vertical="center"/>
    </xf>
    <xf numFmtId="178" fontId="3" fillId="0" borderId="6" xfId="0" applyNumberFormat="1" applyFont="1" applyBorder="1" applyAlignment="1">
      <alignment horizontal="right" vertical="center"/>
    </xf>
    <xf numFmtId="178" fontId="3" fillId="0" borderId="1" xfId="0" applyNumberFormat="1" applyFont="1" applyBorder="1" applyAlignment="1">
      <alignment horizontal="right" vertical="center"/>
    </xf>
    <xf numFmtId="178" fontId="3" fillId="0" borderId="4" xfId="0" applyNumberFormat="1" applyFont="1" applyBorder="1" applyAlignment="1">
      <alignment horizontal="right" vertical="center"/>
    </xf>
    <xf numFmtId="14" fontId="3" fillId="0" borderId="6" xfId="1" applyNumberFormat="1" applyFont="1" applyFill="1" applyBorder="1" applyAlignment="1">
      <alignment horizontal="center" vertical="center"/>
    </xf>
    <xf numFmtId="178" fontId="3" fillId="0" borderId="6" xfId="1" applyNumberFormat="1" applyFont="1" applyFill="1" applyBorder="1" applyAlignment="1">
      <alignment horizontal="right" vertical="center"/>
    </xf>
    <xf numFmtId="14" fontId="3" fillId="0" borderId="1" xfId="1" applyNumberFormat="1" applyFont="1" applyFill="1" applyBorder="1" applyAlignment="1">
      <alignment horizontal="center" vertical="center"/>
    </xf>
    <xf numFmtId="178" fontId="3" fillId="0" borderId="1" xfId="1" applyNumberFormat="1" applyFont="1" applyFill="1" applyBorder="1" applyAlignment="1">
      <alignment horizontal="right" vertical="center"/>
    </xf>
    <xf numFmtId="0" fontId="3" fillId="0" borderId="30" xfId="0" applyFont="1" applyFill="1" applyBorder="1" applyAlignment="1">
      <alignment horizontal="center" vertical="center"/>
    </xf>
    <xf numFmtId="180" fontId="3" fillId="0" borderId="31" xfId="1" applyNumberFormat="1" applyFont="1" applyFill="1" applyBorder="1" applyAlignment="1">
      <alignment horizontal="right" vertical="center"/>
    </xf>
    <xf numFmtId="180" fontId="3" fillId="0" borderId="11" xfId="1" applyNumberFormat="1" applyFont="1" applyFill="1" applyBorder="1" applyAlignment="1">
      <alignment horizontal="right" vertical="center"/>
    </xf>
    <xf numFmtId="14" fontId="3" fillId="0" borderId="9" xfId="1" applyNumberFormat="1" applyFont="1" applyFill="1" applyBorder="1" applyAlignment="1">
      <alignment horizontal="center" vertical="center"/>
    </xf>
    <xf numFmtId="178" fontId="3" fillId="0" borderId="9" xfId="1" applyNumberFormat="1" applyFont="1" applyFill="1" applyBorder="1" applyAlignment="1">
      <alignment horizontal="right" vertical="center"/>
    </xf>
    <xf numFmtId="180" fontId="3" fillId="0" borderId="12" xfId="1" applyNumberFormat="1" applyFont="1" applyFill="1" applyBorder="1" applyAlignment="1">
      <alignment horizontal="right" vertical="center"/>
    </xf>
    <xf numFmtId="180" fontId="0" fillId="0" borderId="0" xfId="0" applyNumberFormat="1" applyAlignment="1">
      <alignment horizontal="left" vertical="center"/>
    </xf>
    <xf numFmtId="0" fontId="3" fillId="0" borderId="2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11">
    <dxf>
      <numFmt numFmtId="33" formatCode="_-* #,##0_-;\-* #,##0_-;_-* &quot;-&quot;_-;_-@_-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80" formatCode="#,##0&quot;원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8" formatCode="#,##0_);[Red]\(#,##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진액 및 환 판매 현황</a:t>
            </a:r>
            <a:endParaRPr lang="ko-KR" sz="2000" b="1"/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제1작업!$G$4</c:f>
              <c:strCache>
                <c:ptCount val="1"/>
                <c:pt idx="0">
                  <c:v>판매금액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(제1작업!$C$5:$C$9,제1작업!$C$11)</c:f>
              <c:strCache>
                <c:ptCount val="6"/>
                <c:pt idx="0">
                  <c:v>하윤홍마늘</c:v>
                </c:pt>
                <c:pt idx="1">
                  <c:v>진오마늘환</c:v>
                </c:pt>
                <c:pt idx="2">
                  <c:v>진성흑마늘</c:v>
                </c:pt>
                <c:pt idx="3">
                  <c:v>황제흑마늘</c:v>
                </c:pt>
                <c:pt idx="4">
                  <c:v>단양구운마늘환</c:v>
                </c:pt>
                <c:pt idx="5">
                  <c:v>흰메마늘환</c:v>
                </c:pt>
              </c:strCache>
            </c:strRef>
          </c:cat>
          <c:val>
            <c:numRef>
              <c:f>(제1작업!$G$5:$G$9,제1작업!$G$11)</c:f>
              <c:numCache>
                <c:formatCode>#,##0"원"</c:formatCode>
                <c:ptCount val="6"/>
                <c:pt idx="0">
                  <c:v>147000</c:v>
                </c:pt>
                <c:pt idx="1">
                  <c:v>123000</c:v>
                </c:pt>
                <c:pt idx="2">
                  <c:v>27600</c:v>
                </c:pt>
                <c:pt idx="3">
                  <c:v>55000</c:v>
                </c:pt>
                <c:pt idx="4">
                  <c:v>58500</c:v>
                </c:pt>
                <c:pt idx="5">
                  <c:v>69000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F1-43CF-B464-711D028393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246213728"/>
        <c:axId val="246135952"/>
      </c:barChart>
      <c:lineChart>
        <c:grouping val="standard"/>
        <c:varyColors val="0"/>
        <c:ser>
          <c:idx val="0"/>
          <c:order val="0"/>
          <c:tx>
            <c:v>판매량(단위:BOX)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4F1-43CF-B464-711D0283938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(제1작업!$C$5:$C$9,제1작업!$C$11)</c:f>
              <c:strCache>
                <c:ptCount val="6"/>
                <c:pt idx="0">
                  <c:v>하윤홍마늘</c:v>
                </c:pt>
                <c:pt idx="1">
                  <c:v>진오마늘환</c:v>
                </c:pt>
                <c:pt idx="2">
                  <c:v>진성흑마늘</c:v>
                </c:pt>
                <c:pt idx="3">
                  <c:v>황제흑마늘</c:v>
                </c:pt>
                <c:pt idx="4">
                  <c:v>단양구운마늘환</c:v>
                </c:pt>
                <c:pt idx="5">
                  <c:v>흰메마늘환</c:v>
                </c:pt>
              </c:strCache>
            </c:strRef>
          </c:cat>
          <c:val>
            <c:numRef>
              <c:f>(제1작업!$F$5:$F$9,제1작업!$F$11)</c:f>
              <c:numCache>
                <c:formatCode>#,##0_);[Red]\(#,##0\)</c:formatCode>
                <c:ptCount val="6"/>
                <c:pt idx="0">
                  <c:v>1224</c:v>
                </c:pt>
                <c:pt idx="1">
                  <c:v>985</c:v>
                </c:pt>
                <c:pt idx="2">
                  <c:v>873</c:v>
                </c:pt>
                <c:pt idx="3">
                  <c:v>1962</c:v>
                </c:pt>
                <c:pt idx="4">
                  <c:v>2475</c:v>
                </c:pt>
                <c:pt idx="5">
                  <c:v>1580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F1-43CF-B464-711D028393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0693008"/>
        <c:axId val="610695504"/>
      </c:lineChart>
      <c:catAx>
        <c:axId val="246213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46135952"/>
        <c:crosses val="autoZero"/>
        <c:auto val="1"/>
        <c:lblAlgn val="ctr"/>
        <c:lblOffset val="100"/>
        <c:noMultiLvlLbl val="0"/>
      </c:catAx>
      <c:valAx>
        <c:axId val="24613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원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46213728"/>
        <c:crosses val="autoZero"/>
        <c:crossBetween val="between"/>
      </c:valAx>
      <c:valAx>
        <c:axId val="610695504"/>
        <c:scaling>
          <c:orientation val="minMax"/>
        </c:scaling>
        <c:delete val="0"/>
        <c:axPos val="r"/>
        <c:numFmt formatCode="#,##0_);[Red]\(#,##0\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610693008"/>
        <c:crosses val="max"/>
        <c:crossBetween val="between"/>
        <c:majorUnit val="1000"/>
      </c:valAx>
      <c:catAx>
        <c:axId val="6106930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10695504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101918</xdr:rowOff>
    </xdr:from>
    <xdr:to>
      <xdr:col>6</xdr:col>
      <xdr:colOff>495300</xdr:colOff>
      <xdr:row>2</xdr:row>
      <xdr:rowOff>183833</xdr:rowOff>
    </xdr:to>
    <xdr:sp macro="" textlink="">
      <xdr:nvSpPr>
        <xdr:cNvPr id="2" name="사각형: 잘린 위쪽 모서리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71450" y="101918"/>
          <a:ext cx="5667375" cy="653415"/>
        </a:xfrm>
        <a:prstGeom prst="round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토종흑마늘 판매 현황</a:t>
          </a: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10</xdr:col>
      <xdr:colOff>0</xdr:colOff>
      <xdr:row>2</xdr:row>
      <xdr:rowOff>209550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5D9A17B-05E3-4F4E-BB81-40B30096F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76200"/>
          <a:ext cx="2733675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6913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8E077D3B-D2EA-4BD2-B364-9420ADE2503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0.54184</cdr:x>
      <cdr:y>0.15473</cdr:y>
    </cdr:from>
    <cdr:to>
      <cdr:x>0.67218</cdr:x>
      <cdr:y>0.22166</cdr:y>
    </cdr:to>
    <cdr:sp macro="" textlink="">
      <cdr:nvSpPr>
        <cdr:cNvPr id="2" name="모서리가 둥근 사각형 설명선 1">
          <a:extLst xmlns:a="http://schemas.openxmlformats.org/drawingml/2006/main">
            <a:ext uri="{FF2B5EF4-FFF2-40B4-BE49-F238E27FC236}">
              <a16:creationId xmlns:a16="http://schemas.microsoft.com/office/drawing/2014/main" id="{CC794A87-0B81-4309-94B5-F9DBD202C76F}"/>
            </a:ext>
          </a:extLst>
        </cdr:cNvPr>
        <cdr:cNvSpPr/>
      </cdr:nvSpPr>
      <cdr:spPr>
        <a:xfrm xmlns:a="http://schemas.openxmlformats.org/drawingml/2006/main">
          <a:off x="5041585" y="940324"/>
          <a:ext cx="1212760" cy="406741"/>
        </a:xfrm>
        <a:prstGeom xmlns:a="http://schemas.openxmlformats.org/drawingml/2006/main" prst="wedgeRoundRectCallout">
          <a:avLst>
            <a:gd name="adj1" fmla="val 72755"/>
            <a:gd name="adj2" fmla="val 48983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판매량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선경" refreshedDate="44229.415625231479" createdVersion="6" refreshedVersion="6" minRefreshableVersion="3" recordCount="8">
  <cacheSource type="worksheet">
    <worksheetSource ref="B4:H12" sheet="제1작업"/>
  </cacheSource>
  <cacheFields count="7">
    <cacheField name="제품코드" numFmtId="0">
      <sharedItems/>
    </cacheField>
    <cacheField name="제품명" numFmtId="0">
      <sharedItems/>
    </cacheField>
    <cacheField name="분류" numFmtId="14">
      <sharedItems count="3">
        <s v="진액"/>
        <s v="환"/>
        <s v="기타"/>
      </sharedItems>
    </cacheField>
    <cacheField name="입고량_x000a_(단위:BOX)" numFmtId="178">
      <sharedItems containsSemiMixedTypes="0" containsString="0" containsNumber="1" containsInteger="1" minValue="1200" maxValue="3010"/>
    </cacheField>
    <cacheField name="판매량_x000a_(단위:BOX)" numFmtId="178">
      <sharedItems containsSemiMixedTypes="0" containsString="0" containsNumber="1" containsInteger="1" minValue="873" maxValue="2475"/>
    </cacheField>
    <cacheField name="판매금액" numFmtId="180">
      <sharedItems containsSemiMixedTypes="0" containsString="0" containsNumber="1" containsInteger="1" minValue="20000" maxValue="147000" count="8">
        <n v="147000"/>
        <n v="123000"/>
        <n v="27600"/>
        <n v="55000"/>
        <n v="58500"/>
        <n v="30000"/>
        <n v="69000"/>
        <n v="20000"/>
      </sharedItems>
      <fieldGroup base="5">
        <rangePr autoStart="0" startNum="1" endNum="147000" groupInterval="30000"/>
        <groupItems count="7">
          <s v="&lt;1"/>
          <s v="1-30000"/>
          <s v="30001-60000"/>
          <s v="60001-90000"/>
          <s v="90001-120000"/>
          <s v="120001-150000"/>
          <s v="&gt;150001"/>
        </groupItems>
      </fieldGroup>
    </cacheField>
    <cacheField name="제조일자" numFmtId="14">
      <sharedItems containsSemiMixedTypes="0" containsNonDate="0" containsDate="1" containsString="0" minDate="2021-02-01T00:00:00" maxDate="2021-02-26T00:00:00" count="8">
        <d v="2021-02-25T00:00:00"/>
        <d v="2021-02-21T00:00:00"/>
        <d v="2021-02-05T00:00:00"/>
        <d v="2021-02-20T00:00:00"/>
        <d v="2021-02-10T00:00:00"/>
        <d v="2021-02-12T00:00:00"/>
        <d v="2021-02-03T00:00:00"/>
        <d v="2021-02-01T00:00:00"/>
      </sharedItems>
      <fieldGroup base="6">
        <rangePr groupBy="days" startDate="2021-02-01T00:00:00" endDate="2021-02-26T00:00:00" groupInterval="8"/>
        <groupItems count="6">
          <s v="&lt;2021-02-01"/>
          <s v="2021-02-01 - 2021-02-08"/>
          <s v="2021-02-09 - 2021-02-16"/>
          <s v="2021-02-17 - 2021-02-24"/>
          <s v="2021-02-25 - 2021-02-26"/>
          <s v="&gt;2021-02-2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A1348"/>
    <s v="하윤홍마늘"/>
    <x v="0"/>
    <n v="2209"/>
    <n v="1224"/>
    <x v="0"/>
    <x v="0"/>
  </r>
  <r>
    <s v="A5165"/>
    <s v="진오마늘환"/>
    <x v="1"/>
    <n v="1200"/>
    <n v="985"/>
    <x v="1"/>
    <x v="1"/>
  </r>
  <r>
    <s v="C4225"/>
    <s v="진성흙마늘"/>
    <x v="0"/>
    <n v="1500"/>
    <n v="873"/>
    <x v="2"/>
    <x v="2"/>
  </r>
  <r>
    <s v="A5115"/>
    <s v="황제흑마늘"/>
    <x v="0"/>
    <n v="2000"/>
    <n v="1962"/>
    <x v="3"/>
    <x v="3"/>
  </r>
  <r>
    <s v="V8157"/>
    <s v="단양구운마늘환"/>
    <x v="1"/>
    <n v="3010"/>
    <n v="2475"/>
    <x v="4"/>
    <x v="4"/>
  </r>
  <r>
    <s v="K5317"/>
    <s v="진마늘고추장"/>
    <x v="2"/>
    <n v="2750"/>
    <n v="2264"/>
    <x v="5"/>
    <x v="5"/>
  </r>
  <r>
    <s v="M8238"/>
    <s v="흰메마늘환"/>
    <x v="1"/>
    <n v="2037"/>
    <n v="1580"/>
    <x v="6"/>
    <x v="6"/>
  </r>
  <r>
    <s v="M6220"/>
    <s v="의성마늘엿"/>
    <x v="2"/>
    <n v="1840"/>
    <n v="1250"/>
    <x v="7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missingCaption="**" updatedVersion="6" minRefreshableVersion="3" useAutoFormatting="1" colGrandTotals="0" itemPrintTitles="1" mergeItem="1" createdVersion="6" indent="0" outline="1" outlineData="1" multipleFieldFilters="0" rowHeaderCaption="판매금액" colHeaderCaption="분류">
  <location ref="B2:H9" firstHeaderRow="1" firstDataRow="3" firstDataCol="1"/>
  <pivotFields count="7">
    <pivotField showAll="0"/>
    <pivotField dataField="1" showAll="0"/>
    <pivotField axis="axisCol" showAll="0" sortType="descending">
      <items count="4">
        <item x="1"/>
        <item x="0"/>
        <item x="2"/>
        <item t="default"/>
      </items>
    </pivotField>
    <pivotField numFmtId="178" showAll="0"/>
    <pivotField dataField="1" numFmtId="178" showAll="0"/>
    <pivotField axis="axisRow" numFmtId="180" showAll="0">
      <items count="8">
        <item x="0"/>
        <item x="1"/>
        <item x="2"/>
        <item x="3"/>
        <item x="4"/>
        <item x="5"/>
        <item x="6"/>
        <item t="default"/>
      </items>
    </pivotField>
    <pivotField numFmtId="14" showAll="0">
      <items count="7">
        <item x="0"/>
        <item x="1"/>
        <item x="2"/>
        <item x="3"/>
        <item x="4"/>
        <item x="5"/>
        <item t="default"/>
      </items>
    </pivotField>
  </pivotFields>
  <rowFields count="1">
    <field x="5"/>
  </rowFields>
  <rowItems count="5">
    <i>
      <x v="1"/>
    </i>
    <i>
      <x v="2"/>
    </i>
    <i>
      <x v="3"/>
    </i>
    <i>
      <x v="5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제품명" fld="1" subtotal="count" baseField="0" baseItem="0"/>
    <dataField name="평균 : 판매량(단위:BOX)" fld="4" subtotal="average" baseField="6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표1" displayName="표1" ref="B18:E21" totalsRowShown="0" headerRowDxfId="8" headerRowBorderDxfId="7" tableBorderDxfId="6">
  <autoFilter ref="B18:E21"/>
  <tableColumns count="4">
    <tableColumn id="1" name="제품명" dataDxfId="5"/>
    <tableColumn id="2" name="분류" dataDxfId="4" dataCellStyle="쉼표 [0]"/>
    <tableColumn id="3" name="판매량_x000a_(단위:BOX)" dataDxfId="3" dataCellStyle="쉼표 [0]"/>
    <tableColumn id="4" name="판매금액" dataDxfId="2" dataCellStyle="쉼표 [0]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showGridLines="0" tabSelected="1" workbookViewId="0">
      <selection activeCell="K24" sqref="K24"/>
    </sheetView>
  </sheetViews>
  <sheetFormatPr defaultColWidth="9" defaultRowHeight="13.5" x14ac:dyDescent="0.3"/>
  <cols>
    <col min="1" max="1" width="1.625" style="1" customWidth="1"/>
    <col min="2" max="2" width="10.625" style="1" customWidth="1"/>
    <col min="3" max="3" width="17.625" style="1" customWidth="1"/>
    <col min="4" max="4" width="10.75" style="1" customWidth="1"/>
    <col min="5" max="5" width="13.5" style="1" customWidth="1"/>
    <col min="6" max="6" width="11.625" style="1" customWidth="1"/>
    <col min="7" max="7" width="12.125" style="1" customWidth="1"/>
    <col min="8" max="8" width="14.25" style="1" customWidth="1"/>
    <col min="9" max="9" width="10.875" style="1" customWidth="1"/>
    <col min="10" max="10" width="10.7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7.75" thickBot="1" x14ac:dyDescent="0.35">
      <c r="B4" s="16" t="s">
        <v>2</v>
      </c>
      <c r="C4" s="17" t="s">
        <v>3</v>
      </c>
      <c r="D4" s="18" t="s">
        <v>4</v>
      </c>
      <c r="E4" s="18" t="s">
        <v>5</v>
      </c>
      <c r="F4" s="18" t="s">
        <v>6</v>
      </c>
      <c r="G4" s="18" t="s">
        <v>7</v>
      </c>
      <c r="H4" s="18" t="s">
        <v>8</v>
      </c>
      <c r="I4" s="17" t="s">
        <v>9</v>
      </c>
      <c r="J4" s="19" t="s">
        <v>10</v>
      </c>
    </row>
    <row r="5" spans="2:10" ht="19.5" customHeight="1" x14ac:dyDescent="0.3">
      <c r="B5" s="26" t="s">
        <v>26</v>
      </c>
      <c r="C5" s="27" t="s">
        <v>21</v>
      </c>
      <c r="D5" s="38" t="s">
        <v>11</v>
      </c>
      <c r="E5" s="45">
        <v>2209</v>
      </c>
      <c r="F5" s="35">
        <v>1224</v>
      </c>
      <c r="G5" s="42">
        <v>147000</v>
      </c>
      <c r="H5" s="38">
        <v>44252</v>
      </c>
      <c r="I5" s="12" t="str">
        <f t="shared" ref="I5:I12" si="0">IF(D5="환","마늘비타민","")</f>
        <v/>
      </c>
      <c r="J5" s="15" t="str">
        <f t="shared" ref="J5:J12" si="1">RANK(F5,$F$5:$F$12)&amp;"위"</f>
        <v>6위</v>
      </c>
    </row>
    <row r="6" spans="2:10" ht="19.5" customHeight="1" x14ac:dyDescent="0.3">
      <c r="B6" s="2" t="s">
        <v>27</v>
      </c>
      <c r="C6" s="7" t="s">
        <v>43</v>
      </c>
      <c r="D6" s="11" t="s">
        <v>12</v>
      </c>
      <c r="E6" s="46">
        <v>1200</v>
      </c>
      <c r="F6" s="36">
        <v>985</v>
      </c>
      <c r="G6" s="43">
        <v>123000</v>
      </c>
      <c r="H6" s="11">
        <v>44248</v>
      </c>
      <c r="I6" s="5" t="str">
        <f t="shared" si="0"/>
        <v>마늘비타민</v>
      </c>
      <c r="J6" s="13" t="str">
        <f t="shared" si="1"/>
        <v>7위</v>
      </c>
    </row>
    <row r="7" spans="2:10" ht="19.5" customHeight="1" x14ac:dyDescent="0.3">
      <c r="B7" s="2" t="s">
        <v>28</v>
      </c>
      <c r="C7" s="7" t="s">
        <v>42</v>
      </c>
      <c r="D7" s="11" t="s">
        <v>11</v>
      </c>
      <c r="E7" s="46">
        <v>1500</v>
      </c>
      <c r="F7" s="36">
        <v>873</v>
      </c>
      <c r="G7" s="43">
        <v>27600</v>
      </c>
      <c r="H7" s="11">
        <v>44232</v>
      </c>
      <c r="I7" s="5" t="str">
        <f t="shared" si="0"/>
        <v/>
      </c>
      <c r="J7" s="13" t="str">
        <f t="shared" si="1"/>
        <v>8위</v>
      </c>
    </row>
    <row r="8" spans="2:10" ht="19.5" customHeight="1" x14ac:dyDescent="0.3">
      <c r="B8" s="2" t="s">
        <v>29</v>
      </c>
      <c r="C8" s="7" t="s">
        <v>44</v>
      </c>
      <c r="D8" s="8" t="s">
        <v>11</v>
      </c>
      <c r="E8" s="46">
        <v>2000</v>
      </c>
      <c r="F8" s="36">
        <v>1962</v>
      </c>
      <c r="G8" s="43">
        <v>55000</v>
      </c>
      <c r="H8" s="11">
        <v>44247</v>
      </c>
      <c r="I8" s="5" t="str">
        <f t="shared" si="0"/>
        <v/>
      </c>
      <c r="J8" s="13" t="str">
        <f t="shared" si="1"/>
        <v>3위</v>
      </c>
    </row>
    <row r="9" spans="2:10" ht="19.5" customHeight="1" x14ac:dyDescent="0.3">
      <c r="B9" s="2" t="s">
        <v>30</v>
      </c>
      <c r="C9" s="7" t="s">
        <v>45</v>
      </c>
      <c r="D9" s="11" t="s">
        <v>12</v>
      </c>
      <c r="E9" s="46">
        <v>3010</v>
      </c>
      <c r="F9" s="36">
        <v>2475</v>
      </c>
      <c r="G9" s="43">
        <v>58500</v>
      </c>
      <c r="H9" s="11">
        <v>44237</v>
      </c>
      <c r="I9" s="5" t="str">
        <f t="shared" si="0"/>
        <v>마늘비타민</v>
      </c>
      <c r="J9" s="13" t="str">
        <f t="shared" si="1"/>
        <v>1위</v>
      </c>
    </row>
    <row r="10" spans="2:10" ht="19.5" customHeight="1" x14ac:dyDescent="0.3">
      <c r="B10" s="2" t="s">
        <v>31</v>
      </c>
      <c r="C10" s="7" t="s">
        <v>46</v>
      </c>
      <c r="D10" s="11" t="s">
        <v>13</v>
      </c>
      <c r="E10" s="46">
        <v>2750</v>
      </c>
      <c r="F10" s="36">
        <v>2264</v>
      </c>
      <c r="G10" s="43">
        <v>30000</v>
      </c>
      <c r="H10" s="11">
        <v>44239</v>
      </c>
      <c r="I10" s="5" t="str">
        <f t="shared" si="0"/>
        <v/>
      </c>
      <c r="J10" s="13" t="str">
        <f t="shared" si="1"/>
        <v>2위</v>
      </c>
    </row>
    <row r="11" spans="2:10" ht="19.5" customHeight="1" x14ac:dyDescent="0.3">
      <c r="B11" s="2" t="s">
        <v>32</v>
      </c>
      <c r="C11" s="7" t="s">
        <v>47</v>
      </c>
      <c r="D11" s="11" t="s">
        <v>12</v>
      </c>
      <c r="E11" s="46">
        <v>2037</v>
      </c>
      <c r="F11" s="36">
        <v>1580</v>
      </c>
      <c r="G11" s="43">
        <v>69000</v>
      </c>
      <c r="H11" s="11">
        <v>44230</v>
      </c>
      <c r="I11" s="5" t="str">
        <f t="shared" si="0"/>
        <v>마늘비타민</v>
      </c>
      <c r="J11" s="13" t="str">
        <f t="shared" si="1"/>
        <v>4위</v>
      </c>
    </row>
    <row r="12" spans="2:10" ht="19.5" customHeight="1" thickBot="1" x14ac:dyDescent="0.35">
      <c r="B12" s="28" t="s">
        <v>33</v>
      </c>
      <c r="C12" s="29" t="s">
        <v>14</v>
      </c>
      <c r="D12" s="32" t="s">
        <v>13</v>
      </c>
      <c r="E12" s="47">
        <v>1840</v>
      </c>
      <c r="F12" s="37">
        <v>1250</v>
      </c>
      <c r="G12" s="44">
        <v>20000</v>
      </c>
      <c r="H12" s="32">
        <v>44228</v>
      </c>
      <c r="I12" s="6" t="str">
        <f t="shared" si="0"/>
        <v/>
      </c>
      <c r="J12" s="14" t="str">
        <f t="shared" si="1"/>
        <v>5위</v>
      </c>
    </row>
    <row r="13" spans="2:10" ht="19.5" customHeight="1" x14ac:dyDescent="0.3">
      <c r="B13" s="59" t="s">
        <v>25</v>
      </c>
      <c r="C13" s="60"/>
      <c r="D13" s="61"/>
      <c r="E13" s="33">
        <f>SUMIF(분류,"진액",F5:F12)/COUNTIF(분류,"진액")</f>
        <v>1353</v>
      </c>
      <c r="F13" s="62"/>
      <c r="G13" s="64" t="s">
        <v>24</v>
      </c>
      <c r="H13" s="60"/>
      <c r="I13" s="61"/>
      <c r="J13" s="40">
        <f>MAX(F5:F12)</f>
        <v>2475</v>
      </c>
    </row>
    <row r="14" spans="2:10" ht="19.5" customHeight="1" thickBot="1" x14ac:dyDescent="0.35">
      <c r="B14" s="65" t="s">
        <v>15</v>
      </c>
      <c r="C14" s="66"/>
      <c r="D14" s="67"/>
      <c r="E14" s="23">
        <f>ROUNDDOWN(SUMPRODUCT(F5:F12,G5:G12),-7)</f>
        <v>770000000</v>
      </c>
      <c r="F14" s="63"/>
      <c r="G14" s="3" t="s">
        <v>3</v>
      </c>
      <c r="H14" s="29" t="s">
        <v>21</v>
      </c>
      <c r="I14" s="4" t="s">
        <v>23</v>
      </c>
      <c r="J14" s="39">
        <f>VLOOKUP(H14,C5:H12,5,0)</f>
        <v>147000</v>
      </c>
    </row>
    <row r="18" spans="5:6" x14ac:dyDescent="0.3">
      <c r="F18" s="41"/>
    </row>
    <row r="19" spans="5:6" x14ac:dyDescent="0.3">
      <c r="E19" s="34"/>
    </row>
    <row r="20" spans="5:6" ht="31.5" customHeight="1" x14ac:dyDescent="0.3"/>
  </sheetData>
  <sortState ref="A5:J12">
    <sortCondition ref="A5:A12"/>
  </sortState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10" priority="1">
      <formula>$F5&lt;=1000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showGridLines="0" workbookViewId="0">
      <selection activeCell="C25" sqref="C25"/>
    </sheetView>
  </sheetViews>
  <sheetFormatPr defaultColWidth="9" defaultRowHeight="13.5" x14ac:dyDescent="0.3"/>
  <cols>
    <col min="1" max="1" width="1.625" style="1" customWidth="1"/>
    <col min="2" max="2" width="10.625" style="1" customWidth="1"/>
    <col min="3" max="3" width="17.625" style="1" customWidth="1"/>
    <col min="4" max="4" width="10.75" style="1" customWidth="1"/>
    <col min="5" max="5" width="13.5" style="1" customWidth="1"/>
    <col min="6" max="6" width="11.625" style="1" customWidth="1"/>
    <col min="7" max="7" width="12.125" style="1" customWidth="1"/>
    <col min="8" max="8" width="14.25" style="1" customWidth="1"/>
    <col min="9" max="16384" width="9" style="1"/>
  </cols>
  <sheetData>
    <row r="1" spans="2:8" ht="14.25" thickBot="1" x14ac:dyDescent="0.35"/>
    <row r="2" spans="2:8" ht="27.75" thickBot="1" x14ac:dyDescent="0.35">
      <c r="B2" s="16" t="s">
        <v>2</v>
      </c>
      <c r="C2" s="17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</row>
    <row r="3" spans="2:8" x14ac:dyDescent="0.3">
      <c r="B3" s="26" t="s">
        <v>26</v>
      </c>
      <c r="C3" s="27" t="s">
        <v>22</v>
      </c>
      <c r="D3" s="38" t="s">
        <v>11</v>
      </c>
      <c r="E3" s="45">
        <v>2209</v>
      </c>
      <c r="F3" s="35">
        <v>1224</v>
      </c>
      <c r="G3" s="42">
        <v>147000</v>
      </c>
      <c r="H3" s="38">
        <v>44252</v>
      </c>
    </row>
    <row r="4" spans="2:8" x14ac:dyDescent="0.3">
      <c r="B4" s="2" t="s">
        <v>27</v>
      </c>
      <c r="C4" s="7" t="s">
        <v>16</v>
      </c>
      <c r="D4" s="11" t="s">
        <v>12</v>
      </c>
      <c r="E4" s="46">
        <v>1200</v>
      </c>
      <c r="F4" s="36">
        <v>985</v>
      </c>
      <c r="G4" s="43">
        <v>123000</v>
      </c>
      <c r="H4" s="11">
        <v>44248</v>
      </c>
    </row>
    <row r="5" spans="2:8" x14ac:dyDescent="0.3">
      <c r="B5" s="2" t="s">
        <v>28</v>
      </c>
      <c r="C5" s="7" t="s">
        <v>48</v>
      </c>
      <c r="D5" s="11" t="s">
        <v>11</v>
      </c>
      <c r="E5" s="46">
        <v>1500</v>
      </c>
      <c r="F5" s="36">
        <v>873</v>
      </c>
      <c r="G5" s="43">
        <v>27600</v>
      </c>
      <c r="H5" s="11">
        <v>44232</v>
      </c>
    </row>
    <row r="6" spans="2:8" x14ac:dyDescent="0.3">
      <c r="B6" s="2" t="s">
        <v>29</v>
      </c>
      <c r="C6" s="7" t="s">
        <v>18</v>
      </c>
      <c r="D6" s="8" t="s">
        <v>11</v>
      </c>
      <c r="E6" s="46">
        <v>2000</v>
      </c>
      <c r="F6" s="36">
        <v>1962</v>
      </c>
      <c r="G6" s="43">
        <v>55000</v>
      </c>
      <c r="H6" s="11">
        <v>44247</v>
      </c>
    </row>
    <row r="7" spans="2:8" x14ac:dyDescent="0.3">
      <c r="B7" s="2" t="s">
        <v>30</v>
      </c>
      <c r="C7" s="7" t="s">
        <v>19</v>
      </c>
      <c r="D7" s="11" t="s">
        <v>12</v>
      </c>
      <c r="E7" s="46">
        <v>3010</v>
      </c>
      <c r="F7" s="36">
        <v>2475</v>
      </c>
      <c r="G7" s="43">
        <v>58500</v>
      </c>
      <c r="H7" s="11">
        <v>44237</v>
      </c>
    </row>
    <row r="8" spans="2:8" x14ac:dyDescent="0.3">
      <c r="B8" s="2" t="s">
        <v>31</v>
      </c>
      <c r="C8" s="7" t="s">
        <v>20</v>
      </c>
      <c r="D8" s="11" t="s">
        <v>13</v>
      </c>
      <c r="E8" s="46">
        <v>2750</v>
      </c>
      <c r="F8" s="36">
        <v>2264</v>
      </c>
      <c r="G8" s="43">
        <v>30000</v>
      </c>
      <c r="H8" s="11">
        <v>44239</v>
      </c>
    </row>
    <row r="9" spans="2:8" x14ac:dyDescent="0.3">
      <c r="B9" s="2" t="s">
        <v>32</v>
      </c>
      <c r="C9" s="7" t="s">
        <v>17</v>
      </c>
      <c r="D9" s="11" t="s">
        <v>12</v>
      </c>
      <c r="E9" s="46">
        <v>2037</v>
      </c>
      <c r="F9" s="36">
        <v>1580</v>
      </c>
      <c r="G9" s="43">
        <v>69000</v>
      </c>
      <c r="H9" s="11">
        <v>44230</v>
      </c>
    </row>
    <row r="10" spans="2:8" ht="14.25" thickBot="1" x14ac:dyDescent="0.35">
      <c r="B10" s="28" t="s">
        <v>33</v>
      </c>
      <c r="C10" s="29" t="s">
        <v>14</v>
      </c>
      <c r="D10" s="32" t="s">
        <v>13</v>
      </c>
      <c r="E10" s="47">
        <v>1840</v>
      </c>
      <c r="F10" s="37">
        <v>1250</v>
      </c>
      <c r="G10" s="44">
        <v>20000</v>
      </c>
      <c r="H10" s="32">
        <v>44228</v>
      </c>
    </row>
    <row r="13" spans="2:8" ht="14.25" thickBot="1" x14ac:dyDescent="0.35"/>
    <row r="14" spans="2:8" ht="14.25" thickBot="1" x14ac:dyDescent="0.35">
      <c r="B14" s="16" t="s">
        <v>2</v>
      </c>
      <c r="C14" s="18" t="s">
        <v>7</v>
      </c>
    </row>
    <row r="15" spans="2:8" x14ac:dyDescent="0.3">
      <c r="B15" s="1" t="s">
        <v>34</v>
      </c>
    </row>
    <row r="16" spans="2:8" x14ac:dyDescent="0.3">
      <c r="C16" s="1" t="s">
        <v>35</v>
      </c>
    </row>
    <row r="18" spans="2:5" ht="27.75" thickBot="1" x14ac:dyDescent="0.35">
      <c r="B18" s="20" t="s">
        <v>3</v>
      </c>
      <c r="C18" s="21" t="s">
        <v>4</v>
      </c>
      <c r="D18" s="21" t="s">
        <v>6</v>
      </c>
      <c r="E18" s="22" t="s">
        <v>7</v>
      </c>
    </row>
    <row r="19" spans="2:5" x14ac:dyDescent="0.3">
      <c r="B19" s="52" t="s">
        <v>22</v>
      </c>
      <c r="C19" s="48" t="s">
        <v>11</v>
      </c>
      <c r="D19" s="49">
        <v>1224</v>
      </c>
      <c r="E19" s="53">
        <v>147000</v>
      </c>
    </row>
    <row r="20" spans="2:5" x14ac:dyDescent="0.3">
      <c r="B20" s="9" t="s">
        <v>16</v>
      </c>
      <c r="C20" s="50" t="s">
        <v>12</v>
      </c>
      <c r="D20" s="51">
        <v>985</v>
      </c>
      <c r="E20" s="54">
        <v>123000</v>
      </c>
    </row>
    <row r="21" spans="2:5" x14ac:dyDescent="0.3">
      <c r="B21" s="24" t="s">
        <v>20</v>
      </c>
      <c r="C21" s="55" t="s">
        <v>13</v>
      </c>
      <c r="D21" s="56">
        <v>2264</v>
      </c>
      <c r="E21" s="57">
        <v>30000</v>
      </c>
    </row>
  </sheetData>
  <phoneticPr fontId="2" type="noConversion"/>
  <conditionalFormatting sqref="B3:H10">
    <cfRule type="expression" dxfId="9" priority="1">
      <formula>$F3&lt;=1000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9"/>
  <sheetViews>
    <sheetView topLeftCell="E1" workbookViewId="0">
      <selection activeCell="B17" sqref="B17"/>
    </sheetView>
  </sheetViews>
  <sheetFormatPr defaultRowHeight="16.5" x14ac:dyDescent="0.3"/>
  <cols>
    <col min="1" max="1" width="1.625" customWidth="1"/>
    <col min="2" max="2" width="14.75" bestFit="1" customWidth="1"/>
    <col min="3" max="3" width="13.125" bestFit="1" customWidth="1"/>
    <col min="4" max="4" width="23.75" bestFit="1" customWidth="1"/>
    <col min="5" max="5" width="13.125" bestFit="1" customWidth="1"/>
    <col min="6" max="6" width="23.75" bestFit="1" customWidth="1"/>
    <col min="7" max="7" width="13.125" bestFit="1" customWidth="1"/>
    <col min="8" max="8" width="23.75" bestFit="1" customWidth="1"/>
    <col min="9" max="10" width="18" bestFit="1" customWidth="1"/>
  </cols>
  <sheetData>
    <row r="2" spans="2:8" x14ac:dyDescent="0.3">
      <c r="B2" s="31"/>
      <c r="C2" s="10" t="s">
        <v>4</v>
      </c>
      <c r="D2" s="31"/>
      <c r="E2" s="31"/>
      <c r="F2" s="31"/>
      <c r="G2" s="31"/>
      <c r="H2" s="31"/>
    </row>
    <row r="3" spans="2:8" x14ac:dyDescent="0.3">
      <c r="B3" s="31"/>
      <c r="C3" s="68" t="s">
        <v>12</v>
      </c>
      <c r="D3" s="69"/>
      <c r="E3" s="68" t="s">
        <v>11</v>
      </c>
      <c r="F3" s="69"/>
      <c r="G3" s="68" t="s">
        <v>13</v>
      </c>
      <c r="H3" s="69"/>
    </row>
    <row r="4" spans="2:8" x14ac:dyDescent="0.3">
      <c r="B4" s="10" t="s">
        <v>7</v>
      </c>
      <c r="C4" s="30" t="s">
        <v>36</v>
      </c>
      <c r="D4" s="30" t="s">
        <v>37</v>
      </c>
      <c r="E4" s="30" t="s">
        <v>36</v>
      </c>
      <c r="F4" s="30" t="s">
        <v>37</v>
      </c>
      <c r="G4" s="30" t="s">
        <v>36</v>
      </c>
      <c r="H4" s="30" t="s">
        <v>37</v>
      </c>
    </row>
    <row r="5" spans="2:8" x14ac:dyDescent="0.3">
      <c r="B5" s="58" t="s">
        <v>38</v>
      </c>
      <c r="C5" s="25" t="s">
        <v>1</v>
      </c>
      <c r="D5" s="25" t="s">
        <v>1</v>
      </c>
      <c r="E5" s="25">
        <v>1</v>
      </c>
      <c r="F5" s="25">
        <v>873</v>
      </c>
      <c r="G5" s="25">
        <v>2</v>
      </c>
      <c r="H5" s="25">
        <v>1757</v>
      </c>
    </row>
    <row r="6" spans="2:8" x14ac:dyDescent="0.3">
      <c r="B6" s="58" t="s">
        <v>39</v>
      </c>
      <c r="C6" s="25">
        <v>1</v>
      </c>
      <c r="D6" s="25">
        <v>2475</v>
      </c>
      <c r="E6" s="25">
        <v>1</v>
      </c>
      <c r="F6" s="25">
        <v>1962</v>
      </c>
      <c r="G6" s="25" t="s">
        <v>1</v>
      </c>
      <c r="H6" s="25" t="s">
        <v>1</v>
      </c>
    </row>
    <row r="7" spans="2:8" x14ac:dyDescent="0.3">
      <c r="B7" s="58" t="s">
        <v>40</v>
      </c>
      <c r="C7" s="25">
        <v>1</v>
      </c>
      <c r="D7" s="25">
        <v>1580</v>
      </c>
      <c r="E7" s="25" t="s">
        <v>1</v>
      </c>
      <c r="F7" s="25" t="s">
        <v>1</v>
      </c>
      <c r="G7" s="25" t="s">
        <v>1</v>
      </c>
      <c r="H7" s="25" t="s">
        <v>1</v>
      </c>
    </row>
    <row r="8" spans="2:8" x14ac:dyDescent="0.3">
      <c r="B8" s="58" t="s">
        <v>41</v>
      </c>
      <c r="C8" s="25">
        <v>1</v>
      </c>
      <c r="D8" s="25">
        <v>985</v>
      </c>
      <c r="E8" s="25">
        <v>1</v>
      </c>
      <c r="F8" s="25">
        <v>1224</v>
      </c>
      <c r="G8" s="25" t="s">
        <v>1</v>
      </c>
      <c r="H8" s="25" t="s">
        <v>1</v>
      </c>
    </row>
    <row r="9" spans="2:8" x14ac:dyDescent="0.3">
      <c r="B9" s="58" t="s">
        <v>0</v>
      </c>
      <c r="C9" s="25">
        <v>3</v>
      </c>
      <c r="D9" s="25">
        <v>1680</v>
      </c>
      <c r="E9" s="25">
        <v>3</v>
      </c>
      <c r="F9" s="25">
        <v>1353</v>
      </c>
      <c r="G9" s="25">
        <v>2</v>
      </c>
      <c r="H9" s="25">
        <v>1757</v>
      </c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분류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2019-10-10T06:12:49Z</dcterms:created>
  <dcterms:modified xsi:type="dcterms:W3CDTF">2021-03-15T01:37:46Z</dcterms:modified>
</cp:coreProperties>
</file>